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'Кол-во'!$A$4:$P$19</definedName>
  </definedNames>
  <calcPr calcId="145621"/>
</workbook>
</file>

<file path=xl/calcChain.xml><?xml version="1.0" encoding="utf-8"?>
<calcChain xmlns="http://schemas.openxmlformats.org/spreadsheetml/2006/main">
  <c r="I17" i="1" l="1"/>
  <c r="J17" i="1"/>
  <c r="K17" i="1"/>
  <c r="L17" i="1"/>
  <c r="M17" i="1"/>
  <c r="N17" i="1"/>
  <c r="O17" i="1"/>
  <c r="P17" i="1"/>
  <c r="H17" i="1"/>
  <c r="P6" i="1"/>
  <c r="P7" i="1"/>
  <c r="P8" i="1"/>
  <c r="P9" i="1"/>
  <c r="P10" i="1"/>
  <c r="P11" i="1"/>
  <c r="P12" i="1"/>
  <c r="P13" i="1"/>
  <c r="P14" i="1"/>
  <c r="P15" i="1"/>
  <c r="P16" i="1"/>
  <c r="P5" i="1"/>
</calcChain>
</file>

<file path=xl/sharedStrings.xml><?xml version="1.0" encoding="utf-8"?>
<sst xmlns="http://schemas.openxmlformats.org/spreadsheetml/2006/main" count="120" uniqueCount="61">
  <si>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</si>
  <si>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</si>
  <si>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</si>
  <si>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</si>
  <si>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</si>
  <si>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</si>
  <si>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</si>
  <si>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</si>
  <si>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</si>
  <si>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</si>
  <si>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</si>
  <si>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</si>
  <si>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</si>
  <si>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</si>
  <si>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</si>
  <si>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</si>
  <si>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</si>
  <si>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</si>
  <si>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</si>
  <si>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</si>
  <si>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</si>
  <si>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</si>
  <si>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г. Белгород. 5-й Заводской пер. д.17</t>
  </si>
  <si>
    <t>ИТОГО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</si>
  <si>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</si>
  <si>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</si>
  <si>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</si>
  <si>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</si>
  <si>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</si>
  <si>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</si>
  <si>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3Э</t>
  </si>
  <si>
    <t>Автотранспорт</t>
  </si>
  <si>
    <t>203E</t>
  </si>
  <si>
    <t>Опоры мет.ВЛ 0,4-110 кВ</t>
  </si>
  <si>
    <t>Люк для опоры ОГК-9</t>
  </si>
  <si>
    <t>203E_011</t>
  </si>
  <si>
    <t>ШТ</t>
  </si>
  <si>
    <t>Опора металлическая УМз04-7-90</t>
  </si>
  <si>
    <t>Опора ОГС-0,4-9</t>
  </si>
  <si>
    <t>203E_020</t>
  </si>
  <si>
    <t>Опора УМз04-10-90 с фундам. 325х7х3250мм</t>
  </si>
  <si>
    <t>КМТ</t>
  </si>
  <si>
    <t>Опора УМз04-10-90 с фундам. 325х7х4500мм</t>
  </si>
  <si>
    <t>Опора УМз04-2-10-90 с фунд. 426х7х4500мм</t>
  </si>
  <si>
    <t>Опора УМз04-2-7-90 с фундам.325х7х3000мм</t>
  </si>
  <si>
    <t>203E_025</t>
  </si>
  <si>
    <t>Опора УМз04-7-90 с фундам. 325х5х3000мм</t>
  </si>
  <si>
    <t>203E_026</t>
  </si>
  <si>
    <t>Опора УМз04-7-90 с фундам. 325х5х3250мм</t>
  </si>
  <si>
    <t>Пластина 400х400 с фланцами 250 и 400мм</t>
  </si>
  <si>
    <t>Опора ОГК-9</t>
  </si>
  <si>
    <t>203E_028</t>
  </si>
  <si>
    <t>203E_029</t>
  </si>
  <si>
    <t>203E_031</t>
  </si>
  <si>
    <t>203E_033</t>
  </si>
  <si>
    <t>203E_027</t>
  </si>
  <si>
    <t>203E_030</t>
  </si>
  <si>
    <t>203E_032</t>
  </si>
  <si>
    <t>150003, г. Ярославль, ул. Северная подстанция, д. 9</t>
  </si>
  <si>
    <t>170015, г. Тверь, ул. Георгия Димитрова, д.66 (территория Тверской производственной базы)</t>
  </si>
  <si>
    <t>В течение 10 календарных дней с момента подачи заявки от филиала, но не позднее 30.06.2018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</si>
</sst>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"/>
  <sheetViews>
    <sheetView tabSelected="1" zoomScale="75" zoomScaleNormal="75" workbookViewId="0">
      <pane ySplit="3" topLeftCell="A4" activePane="bottomLeft" state="frozen"/>
      <selection pane="bottomLeft" activeCell="C52" sqref="C52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2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customWidth="1"/>
    <col min="9" max="13" width="12.28515625" style="2" customWidth="1"/>
    <col min="14" max="15" width="12.28515625" style="2" bestFit="1" customWidth="1"/>
    <col min="16" max="16" width="12.28515625" style="31" bestFit="1" customWidth="1"/>
    <col min="17" max="18" width="9.140625" style="6"/>
    <col min="19" max="19" width="28.5703125" style="6" bestFit="1" customWidth="1"/>
    <col min="20" max="29" width="9.140625" style="6"/>
  </cols>
  <sheetData>
    <row r="1" spans="1:29" s="2" customFormat="1" x14ac:dyDescent="0.25">
      <c r="A1" s="16"/>
      <c r="B1" s="2" t="s">
        <v>32</v>
      </c>
      <c r="C1" s="16" t="s">
        <v>33</v>
      </c>
      <c r="D1" s="16"/>
      <c r="E1" s="16"/>
      <c r="P1" s="31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s="2" customFormat="1" x14ac:dyDescent="0.25">
      <c r="A2" s="16"/>
      <c r="D2" s="16"/>
      <c r="E2" s="16"/>
      <c r="P2" s="31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s="2" customFormat="1" x14ac:dyDescent="0.25">
      <c r="A3" s="16"/>
      <c r="D3" s="16"/>
      <c r="E3" s="16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7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x14ac:dyDescent="0.25">
      <c r="A4" s="19" t="s">
        <v>17</v>
      </c>
      <c r="B4" s="3" t="s">
        <v>0</v>
      </c>
      <c r="C4" s="3" t="s">
        <v>1</v>
      </c>
      <c r="D4" s="17" t="s">
        <v>19</v>
      </c>
      <c r="E4" s="17" t="s">
        <v>20</v>
      </c>
      <c r="F4" s="1" t="s">
        <v>3</v>
      </c>
      <c r="G4" s="3" t="s">
        <v>2</v>
      </c>
      <c r="H4" s="14" t="s">
        <v>15</v>
      </c>
      <c r="I4" s="14" t="s">
        <v>15</v>
      </c>
      <c r="J4" s="14" t="s">
        <v>15</v>
      </c>
      <c r="K4" s="14" t="s">
        <v>15</v>
      </c>
      <c r="L4" s="14" t="s">
        <v>15</v>
      </c>
      <c r="M4" s="14" t="s">
        <v>15</v>
      </c>
      <c r="N4" s="14" t="s">
        <v>15</v>
      </c>
      <c r="O4" s="14" t="s">
        <v>15</v>
      </c>
      <c r="P4" s="14" t="s">
        <v>15</v>
      </c>
      <c r="Q4" s="5"/>
      <c r="R4" s="5"/>
      <c r="S4" s="5"/>
      <c r="V4" s="8"/>
      <c r="W4" s="8"/>
      <c r="X4" s="8"/>
      <c r="Y4" s="8"/>
      <c r="Z4" s="8"/>
    </row>
    <row r="5" spans="1:29" s="16" customFormat="1" x14ac:dyDescent="0.25">
      <c r="A5" s="19">
        <v>1</v>
      </c>
      <c r="B5" s="35">
        <v>2280116</v>
      </c>
      <c r="C5" s="4" t="s">
        <v>34</v>
      </c>
      <c r="D5" s="15">
        <v>7</v>
      </c>
      <c r="E5" s="4" t="s">
        <v>32</v>
      </c>
      <c r="F5" s="42" t="s">
        <v>35</v>
      </c>
      <c r="G5" s="18" t="s">
        <v>36</v>
      </c>
      <c r="H5" s="21">
        <v>25</v>
      </c>
      <c r="I5" s="21"/>
      <c r="J5" s="21"/>
      <c r="K5" s="21"/>
      <c r="L5" s="21"/>
      <c r="M5" s="21"/>
      <c r="N5" s="21"/>
      <c r="O5" s="21"/>
      <c r="P5" s="25">
        <f>SUM(H5:O5)</f>
        <v>25</v>
      </c>
      <c r="Q5" s="9"/>
      <c r="R5" s="9"/>
      <c r="S5" s="10"/>
      <c r="T5" s="6"/>
      <c r="U5" s="6"/>
      <c r="V5" s="11"/>
      <c r="W5" s="12"/>
      <c r="X5" s="11"/>
      <c r="Y5" s="11"/>
      <c r="Z5" s="11"/>
      <c r="AA5" s="6"/>
      <c r="AB5" s="6"/>
      <c r="AC5" s="6"/>
    </row>
    <row r="6" spans="1:29" s="16" customFormat="1" x14ac:dyDescent="0.25">
      <c r="A6" s="19">
        <v>2</v>
      </c>
      <c r="B6" s="35">
        <v>2328356</v>
      </c>
      <c r="C6" s="4" t="s">
        <v>37</v>
      </c>
      <c r="D6" s="15">
        <v>1</v>
      </c>
      <c r="E6" s="4" t="s">
        <v>32</v>
      </c>
      <c r="F6" s="42" t="s">
        <v>52</v>
      </c>
      <c r="G6" s="18" t="s">
        <v>36</v>
      </c>
      <c r="H6" s="21"/>
      <c r="I6" s="21"/>
      <c r="J6" s="21"/>
      <c r="K6" s="21"/>
      <c r="L6" s="21"/>
      <c r="M6" s="21"/>
      <c r="N6" s="21"/>
      <c r="O6" s="21"/>
      <c r="P6" s="25">
        <f t="shared" ref="P6:P16" si="0">SUM(H6:O6)</f>
        <v>0</v>
      </c>
      <c r="Q6" s="9"/>
      <c r="R6" s="9"/>
      <c r="S6" s="10"/>
      <c r="T6" s="6"/>
      <c r="U6" s="6"/>
      <c r="V6" s="11"/>
      <c r="W6" s="12"/>
      <c r="X6" s="11"/>
      <c r="Y6" s="11"/>
      <c r="Z6" s="11"/>
      <c r="AA6" s="6"/>
      <c r="AB6" s="6"/>
      <c r="AC6" s="6"/>
    </row>
    <row r="7" spans="1:29" s="16" customFormat="1" x14ac:dyDescent="0.25">
      <c r="A7" s="19">
        <v>3</v>
      </c>
      <c r="B7" s="35">
        <v>2348412</v>
      </c>
      <c r="C7" s="4" t="s">
        <v>50</v>
      </c>
      <c r="D7" s="15" t="s">
        <v>30</v>
      </c>
      <c r="E7" s="4" t="s">
        <v>32</v>
      </c>
      <c r="F7" s="42" t="s">
        <v>56</v>
      </c>
      <c r="G7" s="18" t="s">
        <v>36</v>
      </c>
      <c r="H7" s="21">
        <v>41</v>
      </c>
      <c r="I7" s="21"/>
      <c r="J7" s="21"/>
      <c r="K7" s="21"/>
      <c r="L7" s="21"/>
      <c r="M7" s="21"/>
      <c r="N7" s="21"/>
      <c r="O7" s="21"/>
      <c r="P7" s="25">
        <f t="shared" si="0"/>
        <v>41</v>
      </c>
      <c r="Q7" s="9"/>
      <c r="R7" s="9"/>
      <c r="S7" s="10"/>
      <c r="T7" s="6"/>
      <c r="U7" s="6"/>
      <c r="V7" s="11"/>
      <c r="W7" s="12"/>
      <c r="X7" s="11"/>
      <c r="Y7" s="11"/>
      <c r="Z7" s="11"/>
      <c r="AA7" s="6"/>
      <c r="AB7" s="6"/>
      <c r="AC7" s="6"/>
    </row>
    <row r="8" spans="1:29" s="16" customFormat="1" x14ac:dyDescent="0.25">
      <c r="A8" s="19">
        <v>4</v>
      </c>
      <c r="B8" s="35">
        <v>2280077</v>
      </c>
      <c r="C8" s="4" t="s">
        <v>38</v>
      </c>
      <c r="D8" s="15" t="s">
        <v>30</v>
      </c>
      <c r="E8" s="4" t="s">
        <v>32</v>
      </c>
      <c r="F8" s="42" t="s">
        <v>39</v>
      </c>
      <c r="G8" s="18" t="s">
        <v>36</v>
      </c>
      <c r="H8" s="21">
        <v>2</v>
      </c>
      <c r="I8" s="21"/>
      <c r="J8" s="21"/>
      <c r="K8" s="21"/>
      <c r="L8" s="21"/>
      <c r="M8" s="21"/>
      <c r="N8" s="21"/>
      <c r="O8" s="21"/>
      <c r="P8" s="25">
        <f t="shared" si="0"/>
        <v>2</v>
      </c>
      <c r="Q8" s="9"/>
      <c r="R8" s="9"/>
      <c r="S8" s="10"/>
      <c r="T8" s="6"/>
      <c r="U8" s="6"/>
      <c r="V8" s="11"/>
      <c r="W8" s="12"/>
      <c r="X8" s="11"/>
      <c r="Y8" s="11"/>
      <c r="Z8" s="11"/>
      <c r="AA8" s="6"/>
      <c r="AB8" s="6"/>
      <c r="AC8" s="6"/>
    </row>
    <row r="9" spans="1:29" s="16" customFormat="1" x14ac:dyDescent="0.25">
      <c r="A9" s="19">
        <v>5</v>
      </c>
      <c r="B9" s="35">
        <v>2343815</v>
      </c>
      <c r="C9" s="4" t="s">
        <v>40</v>
      </c>
      <c r="D9" s="15">
        <v>1</v>
      </c>
      <c r="E9" s="4" t="s">
        <v>32</v>
      </c>
      <c r="F9" s="42" t="s">
        <v>55</v>
      </c>
      <c r="G9" s="18" t="s">
        <v>41</v>
      </c>
      <c r="H9" s="21"/>
      <c r="I9" s="21">
        <v>10</v>
      </c>
      <c r="J9" s="21"/>
      <c r="K9" s="21"/>
      <c r="L9" s="21"/>
      <c r="M9" s="21"/>
      <c r="N9" s="21"/>
      <c r="O9" s="21"/>
      <c r="P9" s="25">
        <f t="shared" si="0"/>
        <v>10</v>
      </c>
      <c r="Q9" s="9"/>
      <c r="R9" s="9"/>
      <c r="S9" s="10"/>
      <c r="T9" s="6"/>
      <c r="U9" s="6"/>
      <c r="V9" s="11"/>
      <c r="W9" s="12"/>
      <c r="X9" s="11"/>
      <c r="Y9" s="11"/>
      <c r="Z9" s="11"/>
      <c r="AA9" s="6"/>
      <c r="AB9" s="6"/>
      <c r="AC9" s="6"/>
    </row>
    <row r="10" spans="1:29" s="16" customFormat="1" x14ac:dyDescent="0.25">
      <c r="A10" s="19">
        <v>6</v>
      </c>
      <c r="B10" s="35">
        <v>2340243</v>
      </c>
      <c r="C10" s="4" t="s">
        <v>42</v>
      </c>
      <c r="D10" s="15">
        <v>1</v>
      </c>
      <c r="E10" s="4" t="s">
        <v>32</v>
      </c>
      <c r="F10" s="42" t="s">
        <v>51</v>
      </c>
      <c r="G10" s="18" t="s">
        <v>41</v>
      </c>
      <c r="H10" s="21"/>
      <c r="I10" s="21"/>
      <c r="J10" s="21">
        <v>30</v>
      </c>
      <c r="K10" s="21"/>
      <c r="L10" s="21"/>
      <c r="M10" s="21"/>
      <c r="N10" s="21"/>
      <c r="O10" s="21"/>
      <c r="P10" s="25">
        <f t="shared" si="0"/>
        <v>30</v>
      </c>
      <c r="Q10" s="9"/>
      <c r="R10" s="9"/>
      <c r="S10" s="10"/>
      <c r="T10" s="6"/>
      <c r="U10" s="6"/>
      <c r="V10" s="11"/>
      <c r="W10" s="12"/>
      <c r="X10" s="11"/>
      <c r="Y10" s="11"/>
      <c r="Z10" s="11"/>
      <c r="AA10" s="6"/>
      <c r="AB10" s="6"/>
      <c r="AC10" s="6"/>
    </row>
    <row r="11" spans="1:29" s="16" customFormat="1" x14ac:dyDescent="0.25">
      <c r="A11" s="19">
        <v>7</v>
      </c>
      <c r="B11" s="35">
        <v>2340087</v>
      </c>
      <c r="C11" s="4" t="s">
        <v>43</v>
      </c>
      <c r="D11" s="15">
        <v>1</v>
      </c>
      <c r="E11" s="4" t="s">
        <v>32</v>
      </c>
      <c r="F11" s="42" t="s">
        <v>54</v>
      </c>
      <c r="G11" s="18" t="s">
        <v>41</v>
      </c>
      <c r="H11" s="21"/>
      <c r="I11" s="21"/>
      <c r="J11" s="21"/>
      <c r="K11" s="21"/>
      <c r="L11" s="21"/>
      <c r="M11" s="21"/>
      <c r="N11" s="21"/>
      <c r="O11" s="21">
        <v>1</v>
      </c>
      <c r="P11" s="25">
        <f t="shared" si="0"/>
        <v>1</v>
      </c>
      <c r="Q11" s="9"/>
      <c r="R11" s="9"/>
      <c r="S11" s="10"/>
      <c r="T11" s="6"/>
      <c r="U11" s="6"/>
      <c r="V11" s="11"/>
      <c r="W11" s="12"/>
      <c r="X11" s="11"/>
      <c r="Y11" s="11"/>
      <c r="Z11" s="11"/>
      <c r="AA11" s="6"/>
      <c r="AB11" s="6"/>
      <c r="AC11" s="6"/>
    </row>
    <row r="12" spans="1:29" s="16" customFormat="1" x14ac:dyDescent="0.25">
      <c r="A12" s="19">
        <v>8</v>
      </c>
      <c r="B12" s="35">
        <v>2326605</v>
      </c>
      <c r="C12" s="4" t="s">
        <v>44</v>
      </c>
      <c r="D12" s="15">
        <v>1</v>
      </c>
      <c r="E12" s="4" t="s">
        <v>32</v>
      </c>
      <c r="F12" s="42" t="s">
        <v>45</v>
      </c>
      <c r="G12" s="18" t="s">
        <v>41</v>
      </c>
      <c r="H12" s="21"/>
      <c r="I12" s="21"/>
      <c r="J12" s="21"/>
      <c r="K12" s="21"/>
      <c r="L12" s="21"/>
      <c r="M12" s="21"/>
      <c r="N12" s="21"/>
      <c r="O12" s="21">
        <v>35</v>
      </c>
      <c r="P12" s="25">
        <f t="shared" si="0"/>
        <v>35</v>
      </c>
      <c r="Q12" s="9"/>
      <c r="R12" s="9"/>
      <c r="S12" s="10"/>
      <c r="T12" s="6"/>
      <c r="U12" s="6"/>
      <c r="V12" s="11"/>
      <c r="W12" s="12"/>
      <c r="X12" s="11"/>
      <c r="Y12" s="11"/>
      <c r="Z12" s="11"/>
      <c r="AA12" s="6"/>
      <c r="AB12" s="6"/>
      <c r="AC12" s="6"/>
    </row>
    <row r="13" spans="1:29" s="16" customFormat="1" x14ac:dyDescent="0.25">
      <c r="A13" s="19">
        <v>9</v>
      </c>
      <c r="B13" s="35">
        <v>2326530</v>
      </c>
      <c r="C13" s="4" t="s">
        <v>46</v>
      </c>
      <c r="D13" s="15">
        <v>1</v>
      </c>
      <c r="E13" s="4" t="s">
        <v>32</v>
      </c>
      <c r="F13" s="42" t="s">
        <v>47</v>
      </c>
      <c r="G13" s="18" t="s">
        <v>41</v>
      </c>
      <c r="H13" s="21"/>
      <c r="I13" s="21"/>
      <c r="J13" s="21"/>
      <c r="K13" s="21"/>
      <c r="L13" s="21"/>
      <c r="M13" s="21"/>
      <c r="N13" s="21"/>
      <c r="O13" s="21">
        <v>10</v>
      </c>
      <c r="P13" s="25">
        <f t="shared" si="0"/>
        <v>10</v>
      </c>
      <c r="Q13" s="9"/>
      <c r="R13" s="9"/>
      <c r="S13" s="10"/>
      <c r="T13" s="6"/>
      <c r="U13" s="6"/>
      <c r="V13" s="11"/>
      <c r="W13" s="12"/>
      <c r="X13" s="11"/>
      <c r="Y13" s="11"/>
      <c r="Z13" s="11"/>
      <c r="AA13" s="6"/>
      <c r="AB13" s="6"/>
      <c r="AC13" s="6"/>
    </row>
    <row r="14" spans="1:29" s="16" customFormat="1" x14ac:dyDescent="0.25">
      <c r="A14" s="19">
        <v>10</v>
      </c>
      <c r="B14" s="35">
        <v>2326530</v>
      </c>
      <c r="C14" s="4" t="s">
        <v>46</v>
      </c>
      <c r="D14" s="34">
        <v>1</v>
      </c>
      <c r="E14" s="4" t="s">
        <v>32</v>
      </c>
      <c r="F14" s="42" t="s">
        <v>47</v>
      </c>
      <c r="G14" s="18" t="s">
        <v>41</v>
      </c>
      <c r="H14" s="21"/>
      <c r="I14" s="21">
        <v>120</v>
      </c>
      <c r="J14" s="21">
        <v>160</v>
      </c>
      <c r="K14" s="21">
        <v>8</v>
      </c>
      <c r="L14" s="21">
        <v>200</v>
      </c>
      <c r="M14" s="21">
        <v>8</v>
      </c>
      <c r="N14" s="21">
        <v>298</v>
      </c>
      <c r="O14" s="21"/>
      <c r="P14" s="25">
        <f t="shared" si="0"/>
        <v>794</v>
      </c>
      <c r="Q14" s="9"/>
      <c r="R14" s="9"/>
      <c r="S14" s="10"/>
      <c r="T14" s="6"/>
      <c r="U14" s="6"/>
      <c r="V14" s="11"/>
      <c r="W14" s="12"/>
      <c r="X14" s="11"/>
      <c r="Y14" s="11"/>
      <c r="Z14" s="11"/>
      <c r="AA14" s="6"/>
      <c r="AB14" s="6"/>
      <c r="AC14" s="6"/>
    </row>
    <row r="15" spans="1:29" s="16" customFormat="1" x14ac:dyDescent="0.25">
      <c r="A15" s="19">
        <v>11</v>
      </c>
      <c r="B15" s="35">
        <v>2336278</v>
      </c>
      <c r="C15" s="4" t="s">
        <v>48</v>
      </c>
      <c r="D15" s="15">
        <v>1</v>
      </c>
      <c r="E15" s="4" t="s">
        <v>32</v>
      </c>
      <c r="F15" s="42" t="s">
        <v>57</v>
      </c>
      <c r="G15" s="18" t="s">
        <v>41</v>
      </c>
      <c r="H15" s="21"/>
      <c r="I15" s="21"/>
      <c r="J15" s="21"/>
      <c r="K15" s="21"/>
      <c r="L15" s="21"/>
      <c r="M15" s="21"/>
      <c r="N15" s="21"/>
      <c r="O15" s="21">
        <v>80</v>
      </c>
      <c r="P15" s="25">
        <f t="shared" si="0"/>
        <v>80</v>
      </c>
      <c r="Q15" s="9"/>
      <c r="R15" s="9"/>
      <c r="S15" s="10"/>
      <c r="T15" s="6"/>
      <c r="U15" s="6"/>
      <c r="V15" s="11"/>
      <c r="W15" s="12"/>
      <c r="X15" s="11"/>
      <c r="Y15" s="11"/>
      <c r="Z15" s="11"/>
      <c r="AA15" s="6"/>
      <c r="AB15" s="6"/>
      <c r="AC15" s="6"/>
    </row>
    <row r="16" spans="1:29" s="16" customFormat="1" x14ac:dyDescent="0.25">
      <c r="A16" s="19">
        <v>12</v>
      </c>
      <c r="B16" s="35">
        <v>2344605</v>
      </c>
      <c r="C16" s="4" t="s">
        <v>49</v>
      </c>
      <c r="D16" s="15" t="s">
        <v>30</v>
      </c>
      <c r="E16" s="4" t="s">
        <v>32</v>
      </c>
      <c r="F16" s="42" t="s">
        <v>53</v>
      </c>
      <c r="G16" s="18" t="s">
        <v>36</v>
      </c>
      <c r="H16" s="21">
        <v>10</v>
      </c>
      <c r="I16" s="21"/>
      <c r="J16" s="21"/>
      <c r="K16" s="21"/>
      <c r="L16" s="21"/>
      <c r="M16" s="21"/>
      <c r="N16" s="21"/>
      <c r="O16" s="21"/>
      <c r="P16" s="25">
        <f t="shared" si="0"/>
        <v>10</v>
      </c>
      <c r="Q16" s="9"/>
      <c r="R16" s="9"/>
      <c r="S16" s="10"/>
      <c r="T16" s="6"/>
      <c r="U16" s="6"/>
      <c r="V16" s="11"/>
      <c r="W16" s="12"/>
      <c r="X16" s="11"/>
      <c r="Y16" s="11"/>
      <c r="Z16" s="11"/>
      <c r="AA16" s="6"/>
      <c r="AB16" s="6"/>
      <c r="AC16" s="6"/>
    </row>
    <row r="17" spans="1:29" s="31" customFormat="1" x14ac:dyDescent="0.25">
      <c r="A17" s="22"/>
      <c r="B17" s="23" t="s">
        <v>23</v>
      </c>
      <c r="C17" s="24"/>
      <c r="D17" s="24"/>
      <c r="E17" s="24"/>
      <c r="F17" s="41"/>
      <c r="G17" s="23"/>
      <c r="H17" s="25">
        <f>SUM(H5:H16)</f>
        <v>78</v>
      </c>
      <c r="I17" s="25">
        <f t="shared" ref="I17:P17" si="1">SUM(I5:I16)</f>
        <v>130</v>
      </c>
      <c r="J17" s="25">
        <f t="shared" si="1"/>
        <v>190</v>
      </c>
      <c r="K17" s="25">
        <f t="shared" si="1"/>
        <v>8</v>
      </c>
      <c r="L17" s="25">
        <f t="shared" si="1"/>
        <v>200</v>
      </c>
      <c r="M17" s="25">
        <f t="shared" si="1"/>
        <v>8</v>
      </c>
      <c r="N17" s="25">
        <f t="shared" si="1"/>
        <v>298</v>
      </c>
      <c r="O17" s="25">
        <f t="shared" si="1"/>
        <v>126</v>
      </c>
      <c r="P17" s="25">
        <f t="shared" si="1"/>
        <v>1038</v>
      </c>
      <c r="Q17" s="26"/>
      <c r="R17" s="26"/>
      <c r="S17" s="27"/>
      <c r="T17" s="28"/>
      <c r="U17" s="28"/>
      <c r="V17" s="29"/>
      <c r="W17" s="30"/>
      <c r="X17" s="29"/>
      <c r="Y17" s="29"/>
      <c r="Z17" s="29"/>
      <c r="AA17" s="28"/>
      <c r="AB17" s="28"/>
      <c r="AC17" s="28"/>
    </row>
    <row r="18" spans="1:29" x14ac:dyDescent="0.25">
      <c r="B18" s="32" t="s">
        <v>28</v>
      </c>
      <c r="H18" s="16"/>
      <c r="I18" s="16"/>
      <c r="J18" s="16"/>
      <c r="K18" s="16"/>
      <c r="L18" s="16"/>
      <c r="M18" s="16"/>
      <c r="N18" s="16"/>
      <c r="O18" s="16"/>
      <c r="P18" s="16"/>
    </row>
    <row r="19" spans="1:29" x14ac:dyDescent="0.25">
      <c r="B19" s="23" t="s">
        <v>29</v>
      </c>
      <c r="I19" s="33"/>
      <c r="J19" s="33"/>
      <c r="K19" s="33"/>
      <c r="L19" s="33"/>
      <c r="M19" s="33"/>
      <c r="N19" s="33"/>
      <c r="O19" s="33"/>
      <c r="P19" s="33"/>
    </row>
  </sheetData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3" sqref="E23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88.140625" style="36" customWidth="1"/>
    <col min="6" max="16384" width="9.140625" style="36"/>
  </cols>
  <sheetData>
    <row r="1" spans="1:5" x14ac:dyDescent="0.25">
      <c r="A1" s="36" t="s">
        <v>32</v>
      </c>
      <c r="C1" s="36" t="s">
        <v>33</v>
      </c>
    </row>
    <row r="3" spans="1:5" x14ac:dyDescent="0.25">
      <c r="A3" s="37" t="s">
        <v>17</v>
      </c>
      <c r="B3" s="37" t="s">
        <v>18</v>
      </c>
      <c r="C3" s="13" t="s">
        <v>16</v>
      </c>
      <c r="D3" s="13" t="s">
        <v>4</v>
      </c>
      <c r="E3" s="13" t="s">
        <v>5</v>
      </c>
    </row>
    <row r="4" spans="1:5" ht="26.25" x14ac:dyDescent="0.25">
      <c r="A4" s="38">
        <v>1</v>
      </c>
      <c r="B4" s="20" t="s">
        <v>6</v>
      </c>
      <c r="C4" s="39" t="s">
        <v>22</v>
      </c>
      <c r="D4" s="39" t="s">
        <v>31</v>
      </c>
      <c r="E4" s="40" t="s">
        <v>60</v>
      </c>
    </row>
    <row r="5" spans="1:5" ht="26.25" x14ac:dyDescent="0.25">
      <c r="A5" s="38">
        <v>1</v>
      </c>
      <c r="B5" s="20" t="s">
        <v>7</v>
      </c>
      <c r="C5" s="39" t="s">
        <v>21</v>
      </c>
      <c r="D5" s="39" t="s">
        <v>31</v>
      </c>
      <c r="E5" s="40" t="s">
        <v>60</v>
      </c>
    </row>
    <row r="6" spans="1:5" ht="26.25" x14ac:dyDescent="0.25">
      <c r="A6" s="38">
        <v>1</v>
      </c>
      <c r="B6" s="20" t="s">
        <v>8</v>
      </c>
      <c r="C6" s="39" t="s">
        <v>25</v>
      </c>
      <c r="D6" s="39" t="s">
        <v>31</v>
      </c>
      <c r="E6" s="40" t="s">
        <v>60</v>
      </c>
    </row>
    <row r="7" spans="1:5" ht="26.25" x14ac:dyDescent="0.25">
      <c r="A7" s="38">
        <v>1</v>
      </c>
      <c r="B7" s="20" t="s">
        <v>9</v>
      </c>
      <c r="C7" s="39" t="s">
        <v>27</v>
      </c>
      <c r="D7" s="39" t="s">
        <v>31</v>
      </c>
      <c r="E7" s="40" t="s">
        <v>60</v>
      </c>
    </row>
    <row r="8" spans="1:5" ht="26.25" x14ac:dyDescent="0.25">
      <c r="A8" s="38">
        <v>1</v>
      </c>
      <c r="B8" s="20" t="s">
        <v>10</v>
      </c>
      <c r="C8" s="39" t="s">
        <v>26</v>
      </c>
      <c r="D8" s="39" t="s">
        <v>31</v>
      </c>
      <c r="E8" s="40" t="s">
        <v>60</v>
      </c>
    </row>
    <row r="9" spans="1:5" ht="26.25" x14ac:dyDescent="0.25">
      <c r="A9" s="38">
        <v>1</v>
      </c>
      <c r="B9" s="20" t="s">
        <v>11</v>
      </c>
      <c r="C9" s="39" t="s">
        <v>59</v>
      </c>
      <c r="D9" s="39" t="s">
        <v>31</v>
      </c>
      <c r="E9" s="40" t="s">
        <v>60</v>
      </c>
    </row>
    <row r="10" spans="1:5" ht="26.25" x14ac:dyDescent="0.25">
      <c r="A10" s="38">
        <v>1</v>
      </c>
      <c r="B10" s="20" t="s">
        <v>12</v>
      </c>
      <c r="C10" s="39" t="s">
        <v>24</v>
      </c>
      <c r="D10" s="39" t="s">
        <v>31</v>
      </c>
      <c r="E10" s="40" t="s">
        <v>60</v>
      </c>
    </row>
    <row r="11" spans="1:5" ht="26.25" x14ac:dyDescent="0.25">
      <c r="A11" s="38">
        <v>1</v>
      </c>
      <c r="B11" s="20" t="s">
        <v>13</v>
      </c>
      <c r="C11" s="39" t="s">
        <v>58</v>
      </c>
      <c r="D11" s="39" t="s">
        <v>31</v>
      </c>
      <c r="E11" s="40" t="s">
        <v>60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2017-09-18T08:09:32Z</dcterms:modified>
</cp:coreProperties>
</file>